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12600" windowHeight="628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1" i="1" l="1"/>
  <c r="J6" i="1" l="1"/>
  <c r="F6" i="1" l="1"/>
  <c r="F7" i="1" l="1"/>
  <c r="H6" i="1"/>
  <c r="F9" i="1" l="1"/>
  <c r="F11" i="1" s="1"/>
  <c r="J8" i="1"/>
  <c r="J10" i="1" s="1"/>
  <c r="H8" i="1" l="1"/>
  <c r="H10" i="1" s="1"/>
</calcChain>
</file>

<file path=xl/sharedStrings.xml><?xml version="1.0" encoding="utf-8"?>
<sst xmlns="http://schemas.openxmlformats.org/spreadsheetml/2006/main" count="29" uniqueCount="23">
  <si>
    <t>№ п/п</t>
  </si>
  <si>
    <t>Наименование материала</t>
  </si>
  <si>
    <t>Ед. изм.</t>
  </si>
  <si>
    <t>Кол-во ед. изм.</t>
  </si>
  <si>
    <t>(рубль)</t>
  </si>
  <si>
    <t>Цена за ед. без НДС</t>
  </si>
  <si>
    <t xml:space="preserve">Всего </t>
  </si>
  <si>
    <t>Цена с НДС</t>
  </si>
  <si>
    <t>час</t>
  </si>
  <si>
    <t>у.у.</t>
  </si>
  <si>
    <t xml:space="preserve">Стоимость услуг охраны с выездом на объект </t>
  </si>
  <si>
    <t xml:space="preserve">стоимость услуг по тех. обслуживанию </t>
  </si>
  <si>
    <t>Итого, без НДС ежемесячно</t>
  </si>
  <si>
    <t>Итого, без НДС за  12 месяцев</t>
  </si>
  <si>
    <t>Итого, с НДС за  12 месяцев</t>
  </si>
  <si>
    <t>Итого, с НДС ежемесячно</t>
  </si>
  <si>
    <t>мес.</t>
  </si>
  <si>
    <t>год</t>
  </si>
  <si>
    <t>Сравнительная таблица (матрица) цен на оказание услуг по обеспечению охраны с помощью кнопки тревожной сигнализации</t>
  </si>
  <si>
    <t xml:space="preserve">Включено в стоимость услуг 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</si>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</sst>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6" fillId="0" borderId="0" xfId="0" applyFont="1" applyFill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0" fontId="0" fillId="0" borderId="0" xfId="0" applyNumberFormat="1"/>
    <xf numFmtId="4" fontId="5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A4" zoomScaleNormal="100" workbookViewId="0">
      <selection activeCell="K10" sqref="K10"/>
    </sheetView>
  </sheetViews>
  <sheetFormatPr defaultRowHeight="15" x14ac:dyDescent="0.25"/>
  <cols>
    <col min="1" max="1" width="4.7109375" customWidth="1"/>
    <col min="2" max="2" width="15.5703125" customWidth="1"/>
    <col min="3" max="3" width="7.5703125" customWidth="1"/>
    <col min="4" max="4" width="8.28515625" customWidth="1"/>
    <col min="5" max="5" width="12.28515625" customWidth="1"/>
    <col min="6" max="6" width="13" customWidth="1"/>
    <col min="7" max="7" width="11" customWidth="1"/>
    <col min="8" max="8" width="15" customWidth="1"/>
    <col min="9" max="9" width="10.85546875" customWidth="1"/>
    <col min="10" max="10" width="14.28515625" customWidth="1"/>
    <col min="13" max="13" width="10.140625" bestFit="1" customWidth="1"/>
  </cols>
  <sheetData>
    <row r="1" spans="1:13" ht="31.5" customHeight="1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</row>
    <row r="2" spans="1:13" x14ac:dyDescent="0.25">
      <c r="A2" s="1"/>
      <c r="B2" s="1"/>
      <c r="C2" s="1"/>
      <c r="D2" s="1"/>
      <c r="E2" s="2"/>
      <c r="F2" s="2"/>
      <c r="G2" s="2"/>
      <c r="H2" s="2"/>
      <c r="I2" s="2"/>
      <c r="J2" s="12" t="s">
        <v>4</v>
      </c>
    </row>
    <row r="3" spans="1:13" ht="31.5" customHeight="1" x14ac:dyDescent="0.25">
      <c r="A3" s="33" t="s">
        <v>0</v>
      </c>
      <c r="B3" s="33" t="s">
        <v>1</v>
      </c>
      <c r="C3" s="33" t="s">
        <v>2</v>
      </c>
      <c r="D3" s="33" t="s">
        <v>3</v>
      </c>
      <c r="E3" s="29" t="s">
        <v>20</v>
      </c>
      <c r="F3" s="30"/>
      <c r="G3" s="31" t="s">
        <v>21</v>
      </c>
      <c r="H3" s="32"/>
      <c r="I3" s="29" t="s">
        <v>22</v>
      </c>
      <c r="J3" s="30"/>
    </row>
    <row r="4" spans="1:13" ht="25.5" x14ac:dyDescent="0.25">
      <c r="A4" s="34"/>
      <c r="B4" s="34"/>
      <c r="C4" s="34"/>
      <c r="D4" s="34"/>
      <c r="E4" s="3" t="s">
        <v>7</v>
      </c>
      <c r="F4" s="3" t="s">
        <v>6</v>
      </c>
      <c r="G4" s="3" t="s">
        <v>5</v>
      </c>
      <c r="H4" s="3" t="s">
        <v>6</v>
      </c>
      <c r="I4" s="3" t="s">
        <v>5</v>
      </c>
      <c r="J4" s="3" t="s">
        <v>6</v>
      </c>
    </row>
    <row r="5" spans="1:13" x14ac:dyDescent="0.25">
      <c r="A5" s="4">
        <v>1</v>
      </c>
      <c r="B5" s="4">
        <v>3</v>
      </c>
      <c r="C5" s="4">
        <v>4</v>
      </c>
      <c r="D5" s="4">
        <v>5</v>
      </c>
      <c r="E5" s="5">
        <v>6</v>
      </c>
      <c r="F5" s="5">
        <v>7</v>
      </c>
      <c r="G5" s="5">
        <v>8</v>
      </c>
      <c r="H5" s="5">
        <v>9</v>
      </c>
      <c r="I5" s="5">
        <v>11</v>
      </c>
      <c r="J5" s="5">
        <v>12</v>
      </c>
    </row>
    <row r="6" spans="1:13" ht="38.25" x14ac:dyDescent="0.25">
      <c r="A6" s="7">
        <v>1</v>
      </c>
      <c r="B6" s="6" t="s">
        <v>10</v>
      </c>
      <c r="C6" s="6" t="s">
        <v>8</v>
      </c>
      <c r="D6" s="19">
        <v>1536.6</v>
      </c>
      <c r="E6" s="18">
        <v>13.7</v>
      </c>
      <c r="F6" s="8">
        <f>E6*D6</f>
        <v>21051.42</v>
      </c>
      <c r="G6" s="8">
        <v>15</v>
      </c>
      <c r="H6" s="9">
        <f>G6*D6</f>
        <v>23049</v>
      </c>
      <c r="I6" s="9">
        <v>13</v>
      </c>
      <c r="J6" s="9">
        <f>D6*I6</f>
        <v>19975.8</v>
      </c>
    </row>
    <row r="7" spans="1:13" ht="45" x14ac:dyDescent="0.25">
      <c r="A7" s="11"/>
      <c r="B7" s="22" t="s">
        <v>11</v>
      </c>
      <c r="C7" s="17" t="s">
        <v>9</v>
      </c>
      <c r="D7" s="16">
        <v>13.54</v>
      </c>
      <c r="E7" s="16">
        <v>433.75</v>
      </c>
      <c r="F7" s="20">
        <f>E7*D7</f>
        <v>5872.9749999999995</v>
      </c>
      <c r="G7" s="11"/>
      <c r="H7" s="21" t="s">
        <v>19</v>
      </c>
      <c r="I7" s="11"/>
      <c r="J7" s="21" t="s">
        <v>19</v>
      </c>
    </row>
    <row r="8" spans="1:13" ht="25.5" x14ac:dyDescent="0.25">
      <c r="A8" s="7">
        <v>4</v>
      </c>
      <c r="B8" s="10" t="s">
        <v>12</v>
      </c>
      <c r="C8" s="25" t="s">
        <v>16</v>
      </c>
      <c r="D8" s="13">
        <v>1</v>
      </c>
      <c r="E8" s="15"/>
      <c r="G8" s="8"/>
      <c r="H8" s="9">
        <f>SUM(H6:H6)</f>
        <v>23049</v>
      </c>
      <c r="I8" s="9"/>
      <c r="J8" s="9">
        <f>SUM(J6:J6)</f>
        <v>19975.8</v>
      </c>
    </row>
    <row r="9" spans="1:13" ht="25.5" x14ac:dyDescent="0.25">
      <c r="A9" s="7"/>
      <c r="B9" s="10" t="s">
        <v>15</v>
      </c>
      <c r="C9" s="6" t="s">
        <v>16</v>
      </c>
      <c r="D9" s="13">
        <v>1</v>
      </c>
      <c r="E9" s="15"/>
      <c r="F9" s="8">
        <f>SUM(F6:F7)</f>
        <v>26924.394999999997</v>
      </c>
      <c r="G9" s="8"/>
      <c r="H9" s="9"/>
      <c r="I9" s="9"/>
      <c r="J9" s="9"/>
    </row>
    <row r="10" spans="1:13" ht="26.25" customHeight="1" x14ac:dyDescent="0.25">
      <c r="A10" s="7">
        <v>5</v>
      </c>
      <c r="B10" s="10" t="s">
        <v>13</v>
      </c>
      <c r="C10" s="6" t="s">
        <v>17</v>
      </c>
      <c r="D10" s="13">
        <v>1</v>
      </c>
      <c r="E10" s="15"/>
      <c r="F10" s="27">
        <v>269243.93</v>
      </c>
      <c r="G10" s="9"/>
      <c r="H10" s="23">
        <f>H8*12</f>
        <v>276588</v>
      </c>
      <c r="I10" s="23"/>
      <c r="J10" s="23">
        <f>J8*12</f>
        <v>239709.59999999998</v>
      </c>
    </row>
    <row r="11" spans="1:13" ht="25.5" customHeight="1" x14ac:dyDescent="0.25">
      <c r="A11" s="7">
        <v>5</v>
      </c>
      <c r="B11" s="10" t="s">
        <v>14</v>
      </c>
      <c r="C11" s="6" t="s">
        <v>17</v>
      </c>
      <c r="D11" s="13">
        <v>1</v>
      </c>
      <c r="E11" s="15"/>
      <c r="F11" s="24">
        <f>F9*12</f>
        <v>323092.74</v>
      </c>
      <c r="G11" s="9"/>
      <c r="H11" s="23">
        <v>331905.59999999998</v>
      </c>
      <c r="I11" s="23"/>
      <c r="J11" s="23">
        <f>J10*1.2</f>
        <v>287651.51999999996</v>
      </c>
      <c r="M11" s="26"/>
    </row>
    <row r="13" spans="1:13" x14ac:dyDescent="0.25">
      <c r="F13" s="14"/>
    </row>
    <row r="14" spans="1:13" x14ac:dyDescent="0.25">
      <c r="H14" s="26"/>
    </row>
  </sheetData>
  <mergeCells count="8">
    <mergeCell ref="A1:J1"/>
    <mergeCell ref="E3:F3"/>
    <mergeCell ref="G3:H3"/>
    <mergeCell ref="I3:J3"/>
    <mergeCell ref="A3:A4"/>
    <mergeCell ref="B3:B4"/>
    <mergeCell ref="C3:C4"/>
    <mergeCell ref="D3:D4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2024-10-03T02:43:23Z</dcterms:modified>
</cp:coreProperties>
</file>